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декабрь\"/>
    </mc:Choice>
  </mc:AlternateContent>
  <bookViews>
    <workbookView xWindow="0" yWindow="0" windowWidth="28800" windowHeight="11700"/>
  </bookViews>
  <sheets>
    <sheet name="13" sheetId="2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2" i="2" l="1"/>
  <c r="Q22" i="2"/>
  <c r="R22" i="2"/>
  <c r="R24" i="2" l="1"/>
  <c r="Q24" i="2"/>
  <c r="P24" i="2"/>
  <c r="R27" i="2"/>
  <c r="Q27" i="2"/>
  <c r="P27" i="2"/>
  <c r="R29" i="2"/>
  <c r="Q29" i="2"/>
  <c r="P29" i="2"/>
  <c r="R44" i="2"/>
  <c r="Q44" i="2"/>
  <c r="P44" i="2"/>
  <c r="P40" i="2" s="1"/>
  <c r="R42" i="2"/>
  <c r="R41" i="2" s="1"/>
  <c r="Q42" i="2"/>
  <c r="Q41" i="2" s="1"/>
  <c r="P42" i="2"/>
  <c r="P41" i="2" s="1"/>
  <c r="R38" i="2"/>
  <c r="R37" i="2" s="1"/>
  <c r="R36" i="2" s="1"/>
  <c r="Q38" i="2"/>
  <c r="Q37" i="2" s="1"/>
  <c r="Q36" i="2" s="1"/>
  <c r="P38" i="2"/>
  <c r="P37" i="2" s="1"/>
  <c r="P36" i="2" s="1"/>
  <c r="R34" i="2"/>
  <c r="R33" i="2" s="1"/>
  <c r="R32" i="2" s="1"/>
  <c r="Q34" i="2"/>
  <c r="Q33" i="2" s="1"/>
  <c r="Q32" i="2" s="1"/>
  <c r="P34" i="2"/>
  <c r="P33" i="2" s="1"/>
  <c r="P32" i="2" s="1"/>
  <c r="P31" i="2" l="1"/>
  <c r="P26" i="2"/>
  <c r="Q40" i="2"/>
  <c r="P21" i="2"/>
  <c r="R40" i="2"/>
  <c r="Q26" i="2"/>
  <c r="R26" i="2"/>
  <c r="Q21" i="2"/>
  <c r="Q31" i="2"/>
  <c r="R21" i="2"/>
  <c r="R31" i="2"/>
  <c r="Q20" i="2" l="1"/>
  <c r="Q46" i="2"/>
  <c r="R20" i="2"/>
  <c r="R46" i="2"/>
  <c r="P46" i="2"/>
  <c r="P20" i="2"/>
</calcChain>
</file>

<file path=xl/sharedStrings.xml><?xml version="1.0" encoding="utf-8"?>
<sst xmlns="http://schemas.openxmlformats.org/spreadsheetml/2006/main" count="78" uniqueCount="77">
  <si>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</si>
  <si>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</si>
  <si>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</si>
  <si>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</si>
  <si>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</si>
  <si>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</si>
  <si>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</si>
  <si>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</si>
  <si>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</si>
  <si>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</si>
  <si>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</si>
  <si>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</si>
  <si>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</si>
  <si>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</si>
  <si>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</si>
  <si>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</si>
  <si>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</si>
  <si>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</si>
  <si>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</si>
  <si>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</si>
  <si>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</si>
  <si>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</si>
  <si>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</si>
  <si>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</si>
  <si>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</si>
  <si>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</si>
  <si>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</si>
  <si>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</si>
  <si>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</si>
  <si>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</si>
  <si>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</si>
  <si>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</si>
  <si>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</si>
  <si>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</si>
  <si>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</si>
  <si>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</si>
  <si>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</si>
  <si>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</si>
  <si>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</si>
  <si>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</si>
  <si>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</si>
  <si>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</si>
  <si>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</si>
  <si>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</si>
  <si>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</si>
  <si>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</si>
  <si>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</si>
  <si>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</si>
  <si>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</si>
  <si>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</si>
  <si>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</si>
  <si>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</si>
  <si>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</si>
  <si>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</si>
  <si>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</si>
  <si>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</si>
  <si>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</si>
  <si>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</si>
  <si>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</si>
  <si>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</si>
  <si>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</si>
  <si>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</si>
  <si>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</si>
  <si>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</si>
  <si>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</si>
  <si>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</si>
  <si>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</si>
  <si>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</si>
  <si>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</si>
  <si>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</si>
  <si>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</si>
  <si>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</si>
  <si>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</si>
  <si>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</si>
  <si>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2023 год и плановый период 2024 и 2025 годов</t>
  </si>
  <si>
    <t xml:space="preserve">"ПРИЛОЖЕНИЕ 13                                               к решению тринадцатой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22.12.2022 № 106 </t>
  </si>
  <si>
    <t xml:space="preserve">ПРИЛОЖЕНИЕ 9                                               к решению девятнадцатой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21.12.2023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</si>
</sst>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showGridLines="0" tabSelected="1" workbookViewId="0">
      <selection activeCell="P40" sqref="P40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98"/>
      <c r="L1" s="98"/>
      <c r="M1" s="98"/>
      <c r="N1" s="98"/>
      <c r="O1" s="98"/>
      <c r="P1" s="99" t="s">
        <v>76</v>
      </c>
      <c r="Q1" s="100"/>
      <c r="R1" s="100"/>
      <c r="S1" s="91"/>
      <c r="T1" s="91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7"/>
      <c r="L2" s="97"/>
      <c r="M2" s="97"/>
      <c r="N2" s="97"/>
      <c r="O2" s="97"/>
      <c r="P2" s="100"/>
      <c r="Q2" s="100"/>
      <c r="R2" s="100"/>
      <c r="S2" s="91"/>
      <c r="T2" s="91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7"/>
      <c r="L3" s="97"/>
      <c r="M3" s="97"/>
      <c r="N3" s="97"/>
      <c r="O3" s="97"/>
      <c r="P3" s="100"/>
      <c r="Q3" s="100"/>
      <c r="R3" s="100"/>
      <c r="S3" s="91"/>
      <c r="T3" s="91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7"/>
      <c r="L4" s="97"/>
      <c r="M4" s="97"/>
      <c r="N4" s="97"/>
      <c r="O4" s="97"/>
      <c r="P4" s="100"/>
      <c r="Q4" s="100"/>
      <c r="R4" s="100"/>
      <c r="S4" s="91"/>
      <c r="T4" s="91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7"/>
      <c r="L5" s="97"/>
      <c r="M5" s="97"/>
      <c r="N5" s="97"/>
      <c r="O5" s="97"/>
      <c r="P5" s="100"/>
      <c r="Q5" s="100"/>
      <c r="R5" s="100"/>
      <c r="S5" s="91"/>
      <c r="T5" s="91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60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5"/>
      <c r="L6" s="96"/>
      <c r="M6" s="96"/>
      <c r="N6" s="96"/>
      <c r="O6" s="96"/>
      <c r="P6" s="100"/>
      <c r="Q6" s="100"/>
      <c r="R6" s="100"/>
      <c r="S6" s="91"/>
      <c r="T6" s="91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4"/>
      <c r="L7" s="94"/>
      <c r="M7" s="94"/>
      <c r="N7" s="94"/>
      <c r="O7" s="94"/>
      <c r="P7" s="99" t="s">
        <v>75</v>
      </c>
      <c r="Q7" s="100"/>
      <c r="R7" s="100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0"/>
      <c r="Q8" s="100"/>
      <c r="R8" s="100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0"/>
      <c r="Q9" s="100"/>
      <c r="R9" s="100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7"/>
      <c r="L10" s="97"/>
      <c r="M10" s="97"/>
      <c r="N10" s="97"/>
      <c r="O10" s="97"/>
      <c r="P10" s="100"/>
      <c r="Q10" s="100"/>
      <c r="R10" s="100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7"/>
      <c r="L11" s="97"/>
      <c r="M11" s="97"/>
      <c r="N11" s="97"/>
      <c r="O11" s="97"/>
      <c r="P11" s="100"/>
      <c r="Q11" s="100"/>
      <c r="R11" s="100"/>
      <c r="S11" s="56"/>
      <c r="T11" s="5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95"/>
      <c r="L12" s="96"/>
      <c r="M12" s="96"/>
      <c r="N12" s="96"/>
      <c r="O12" s="96"/>
      <c r="P12" s="100"/>
      <c r="Q12" s="100"/>
      <c r="R12" s="100"/>
      <c r="S12" s="91"/>
      <c r="T12" s="91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101" t="s">
        <v>74</v>
      </c>
      <c r="K13" s="102"/>
      <c r="L13" s="102"/>
      <c r="M13" s="102"/>
      <c r="N13" s="102"/>
      <c r="O13" s="102"/>
      <c r="P13" s="102"/>
      <c r="Q13" s="102"/>
      <c r="R13" s="102"/>
      <c r="S13" s="41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102"/>
      <c r="K14" s="102"/>
      <c r="L14" s="102"/>
      <c r="M14" s="102"/>
      <c r="N14" s="102"/>
      <c r="O14" s="102"/>
      <c r="P14" s="102"/>
      <c r="Q14" s="102"/>
      <c r="R14" s="102"/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36"/>
      <c r="K15" s="36"/>
      <c r="L15" s="36"/>
      <c r="M15" s="36"/>
      <c r="N15" s="39"/>
      <c r="O15" s="36"/>
      <c r="P15" s="36"/>
      <c r="Q15" s="36"/>
      <c r="R15" s="54" t="s">
        <v>20</v>
      </c>
      <c r="S15" s="38"/>
      <c r="T15" s="37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.25" customHeight="1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63"/>
      <c r="K16" s="64"/>
      <c r="L16" s="64"/>
      <c r="M16" s="64"/>
      <c r="N16" s="64"/>
      <c r="O16" s="64"/>
      <c r="P16" s="64"/>
      <c r="Q16" s="64"/>
      <c r="R16" s="64"/>
      <c r="S16" s="2"/>
      <c r="T16" s="4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2"/>
      <c r="B17" s="26"/>
      <c r="C17" s="34"/>
      <c r="D17" s="35"/>
      <c r="E17" s="34"/>
      <c r="F17" s="33"/>
      <c r="G17" s="33"/>
      <c r="H17" s="33"/>
      <c r="I17" s="32"/>
      <c r="J17" s="65"/>
      <c r="K17" s="109" t="s">
        <v>19</v>
      </c>
      <c r="L17" s="66"/>
      <c r="M17" s="67"/>
      <c r="N17" s="67"/>
      <c r="O17" s="68"/>
      <c r="P17" s="108" t="s">
        <v>18</v>
      </c>
      <c r="Q17" s="108"/>
      <c r="R17" s="108"/>
      <c r="S17" s="2"/>
      <c r="T17" s="2"/>
      <c r="U17" s="3"/>
      <c r="V17" s="2"/>
      <c r="W17" s="2"/>
      <c r="X17" s="2"/>
      <c r="Y17" s="2"/>
      <c r="Z17" s="2"/>
      <c r="AA17" s="2"/>
      <c r="AB17" s="2"/>
      <c r="AC17" s="2"/>
      <c r="AD17" s="2"/>
    </row>
    <row r="18" spans="1:30" ht="41.25" customHeight="1" thickBot="1" x14ac:dyDescent="0.25">
      <c r="A18" s="2"/>
      <c r="B18" s="31" t="s">
        <v>17</v>
      </c>
      <c r="C18" s="30" t="s">
        <v>16</v>
      </c>
      <c r="D18" s="29"/>
      <c r="E18" s="28" t="s">
        <v>15</v>
      </c>
      <c r="F18" s="28" t="s">
        <v>14</v>
      </c>
      <c r="G18" s="28" t="s">
        <v>13</v>
      </c>
      <c r="H18" s="28" t="s">
        <v>12</v>
      </c>
      <c r="I18" s="27" t="s">
        <v>11</v>
      </c>
      <c r="J18" s="69" t="s">
        <v>10</v>
      </c>
      <c r="K18" s="110"/>
      <c r="L18" s="70" t="s">
        <v>9</v>
      </c>
      <c r="M18" s="71" t="s">
        <v>8</v>
      </c>
      <c r="N18" s="71" t="s">
        <v>7</v>
      </c>
      <c r="O18" s="72" t="s">
        <v>6</v>
      </c>
      <c r="P18" s="92">
        <v>2023</v>
      </c>
      <c r="Q18" s="93">
        <v>2024</v>
      </c>
      <c r="R18" s="92">
        <v>2025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.75" customHeight="1" thickBot="1" x14ac:dyDescent="0.25">
      <c r="A19" s="15"/>
      <c r="B19" s="26">
        <v>1</v>
      </c>
      <c r="C19" s="26"/>
      <c r="D19" s="26"/>
      <c r="E19" s="26"/>
      <c r="F19" s="26"/>
      <c r="G19" s="26"/>
      <c r="H19" s="26"/>
      <c r="I19" s="25"/>
      <c r="J19" s="73">
        <v>1</v>
      </c>
      <c r="K19" s="73">
        <v>2</v>
      </c>
      <c r="L19" s="74">
        <v>3</v>
      </c>
      <c r="M19" s="74">
        <v>3</v>
      </c>
      <c r="N19" s="74">
        <v>4</v>
      </c>
      <c r="O19" s="74"/>
      <c r="P19" s="73" t="s">
        <v>5</v>
      </c>
      <c r="Q19" s="75" t="s">
        <v>4</v>
      </c>
      <c r="R19" s="75" t="s">
        <v>3</v>
      </c>
      <c r="S19" s="2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2">
      <c r="A20" s="15"/>
      <c r="B20" s="53" t="s">
        <v>2</v>
      </c>
      <c r="C20" s="53"/>
      <c r="D20" s="53"/>
      <c r="E20" s="53"/>
      <c r="F20" s="53"/>
      <c r="G20" s="53"/>
      <c r="H20" s="53"/>
      <c r="I20" s="53"/>
      <c r="J20" s="57" t="s">
        <v>21</v>
      </c>
      <c r="K20" s="58" t="s">
        <v>22</v>
      </c>
      <c r="L20" s="59"/>
      <c r="M20" s="59"/>
      <c r="N20" s="59"/>
      <c r="O20" s="60"/>
      <c r="P20" s="61">
        <f>P21+P26+P31+P40</f>
        <v>78540.90000000014</v>
      </c>
      <c r="Q20" s="61">
        <f t="shared" ref="Q20:R20" si="0">Q21+Q26+Q31+Q40</f>
        <v>0</v>
      </c>
      <c r="R20" s="62">
        <f t="shared" si="0"/>
        <v>0</v>
      </c>
      <c r="S20" s="24"/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35</v>
      </c>
      <c r="K21" s="77" t="s">
        <v>36</v>
      </c>
      <c r="L21" s="78"/>
      <c r="M21" s="79"/>
      <c r="N21" s="80"/>
      <c r="O21" s="81"/>
      <c r="P21" s="82">
        <f>P22-P24</f>
        <v>0</v>
      </c>
      <c r="Q21" s="82">
        <f t="shared" ref="Q21:R21" si="1">Q22-Q24</f>
        <v>0</v>
      </c>
      <c r="R21" s="83">
        <f t="shared" si="1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2.5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23</v>
      </c>
      <c r="K22" s="77" t="s">
        <v>24</v>
      </c>
      <c r="L22" s="78"/>
      <c r="M22" s="79"/>
      <c r="N22" s="80"/>
      <c r="O22" s="81"/>
      <c r="P22" s="82">
        <f>P23</f>
        <v>0</v>
      </c>
      <c r="Q22" s="82">
        <f t="shared" ref="Q22:R22" si="2">Q23</f>
        <v>0</v>
      </c>
      <c r="R22" s="83">
        <f t="shared" si="2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2.5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25</v>
      </c>
      <c r="K23" s="77" t="s">
        <v>26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2.5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27</v>
      </c>
      <c r="K24" s="77" t="s">
        <v>29</v>
      </c>
      <c r="L24" s="78"/>
      <c r="M24" s="79"/>
      <c r="N24" s="80"/>
      <c r="O24" s="81"/>
      <c r="P24" s="82">
        <f>P25</f>
        <v>0</v>
      </c>
      <c r="Q24" s="82">
        <f t="shared" ref="Q24:R24" si="3">Q25</f>
        <v>0</v>
      </c>
      <c r="R24" s="83">
        <f t="shared" si="3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2.5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28</v>
      </c>
      <c r="K25" s="77" t="s">
        <v>1</v>
      </c>
      <c r="L25" s="78"/>
      <c r="M25" s="79"/>
      <c r="N25" s="80"/>
      <c r="O25" s="81"/>
      <c r="P25" s="82">
        <v>0</v>
      </c>
      <c r="Q25" s="82">
        <v>0</v>
      </c>
      <c r="R25" s="83"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2.5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37</v>
      </c>
      <c r="K26" s="77" t="s">
        <v>38</v>
      </c>
      <c r="L26" s="78"/>
      <c r="M26" s="79"/>
      <c r="N26" s="80"/>
      <c r="O26" s="81"/>
      <c r="P26" s="82">
        <f>P27-P29</f>
        <v>0</v>
      </c>
      <c r="Q26" s="82">
        <f t="shared" ref="Q26:R26" si="4">Q27-Q29</f>
        <v>0</v>
      </c>
      <c r="R26" s="83">
        <f t="shared" si="4"/>
        <v>0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s="52" customFormat="1" ht="22.5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34</v>
      </c>
      <c r="K27" s="77" t="s">
        <v>39</v>
      </c>
      <c r="L27" s="78"/>
      <c r="M27" s="79"/>
      <c r="N27" s="80"/>
      <c r="O27" s="81"/>
      <c r="P27" s="82">
        <f>P28</f>
        <v>0</v>
      </c>
      <c r="Q27" s="82">
        <f t="shared" ref="Q27:R27" si="5">Q28</f>
        <v>0</v>
      </c>
      <c r="R27" s="83">
        <f t="shared" si="5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22.5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40</v>
      </c>
      <c r="K28" s="77" t="s">
        <v>39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s="52" customFormat="1" ht="33.75" x14ac:dyDescent="0.2">
      <c r="A29" s="42"/>
      <c r="B29" s="43"/>
      <c r="C29" s="44"/>
      <c r="D29" s="45"/>
      <c r="E29" s="46"/>
      <c r="F29" s="47"/>
      <c r="G29" s="47"/>
      <c r="H29" s="48"/>
      <c r="I29" s="44"/>
      <c r="J29" s="84" t="s">
        <v>30</v>
      </c>
      <c r="K29" s="77" t="s">
        <v>41</v>
      </c>
      <c r="L29" s="78"/>
      <c r="M29" s="79"/>
      <c r="N29" s="80"/>
      <c r="O29" s="81"/>
      <c r="P29" s="82">
        <f>P30</f>
        <v>0</v>
      </c>
      <c r="Q29" s="82">
        <f t="shared" ref="Q29:R29" si="6">Q30</f>
        <v>0</v>
      </c>
      <c r="R29" s="83">
        <f t="shared" si="6"/>
        <v>0</v>
      </c>
      <c r="S29" s="49">
        <v>146</v>
      </c>
      <c r="T29" s="50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30" ht="33.75" x14ac:dyDescent="0.2">
      <c r="A30" s="15"/>
      <c r="B30" s="23"/>
      <c r="C30" s="18"/>
      <c r="D30" s="22"/>
      <c r="E30" s="21"/>
      <c r="F30" s="20"/>
      <c r="G30" s="20"/>
      <c r="H30" s="19"/>
      <c r="I30" s="18"/>
      <c r="J30" s="85" t="s">
        <v>31</v>
      </c>
      <c r="K30" s="86" t="s">
        <v>32</v>
      </c>
      <c r="L30" s="78"/>
      <c r="M30" s="79"/>
      <c r="N30" s="80"/>
      <c r="O30" s="81"/>
      <c r="P30" s="82">
        <v>0</v>
      </c>
      <c r="Q30" s="82">
        <v>0</v>
      </c>
      <c r="R30" s="83"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2.5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42</v>
      </c>
      <c r="K31" s="87" t="s">
        <v>43</v>
      </c>
      <c r="L31" s="78"/>
      <c r="M31" s="79"/>
      <c r="N31" s="80"/>
      <c r="O31" s="81"/>
      <c r="P31" s="82">
        <f>P32+P36</f>
        <v>78540.90000000014</v>
      </c>
      <c r="Q31" s="82">
        <f t="shared" ref="Q31:R31" si="7">Q32+Q36</f>
        <v>0</v>
      </c>
      <c r="R31" s="83">
        <f t="shared" si="7"/>
        <v>0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44</v>
      </c>
      <c r="K32" s="88" t="s">
        <v>45</v>
      </c>
      <c r="L32" s="78"/>
      <c r="M32" s="79"/>
      <c r="N32" s="80"/>
      <c r="O32" s="81"/>
      <c r="P32" s="82">
        <f t="shared" ref="P32:R32" si="8">P33</f>
        <v>-1256947.3999999999</v>
      </c>
      <c r="Q32" s="82">
        <f t="shared" si="8"/>
        <v>-681351.1</v>
      </c>
      <c r="R32" s="83">
        <f t="shared" si="8"/>
        <v>-754207.9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46</v>
      </c>
      <c r="K33" s="88" t="s">
        <v>47</v>
      </c>
      <c r="L33" s="78"/>
      <c r="M33" s="79"/>
      <c r="N33" s="80"/>
      <c r="O33" s="81"/>
      <c r="P33" s="82">
        <f>P34</f>
        <v>-1256947.3999999999</v>
      </c>
      <c r="Q33" s="82">
        <f t="shared" ref="Q33:R33" si="9">Q34</f>
        <v>-681351.1</v>
      </c>
      <c r="R33" s="83">
        <f t="shared" si="9"/>
        <v>-754207.9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48</v>
      </c>
      <c r="K34" s="88" t="s">
        <v>49</v>
      </c>
      <c r="L34" s="78"/>
      <c r="M34" s="79"/>
      <c r="N34" s="80"/>
      <c r="O34" s="81"/>
      <c r="P34" s="82">
        <f>P35</f>
        <v>-1256947.3999999999</v>
      </c>
      <c r="Q34" s="82">
        <f t="shared" ref="Q34:R34" si="10">Q35</f>
        <v>-681351.1</v>
      </c>
      <c r="R34" s="83">
        <f t="shared" si="10"/>
        <v>-754207.9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2.5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50</v>
      </c>
      <c r="K35" s="88" t="s">
        <v>51</v>
      </c>
      <c r="L35" s="78"/>
      <c r="M35" s="79"/>
      <c r="N35" s="80"/>
      <c r="O35" s="81"/>
      <c r="P35" s="82">
        <v>-1256947.3999999999</v>
      </c>
      <c r="Q35" s="82">
        <v>-681351.1</v>
      </c>
      <c r="R35" s="83">
        <v>-754207.9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52</v>
      </c>
      <c r="K36" s="88" t="s">
        <v>53</v>
      </c>
      <c r="L36" s="78"/>
      <c r="M36" s="79"/>
      <c r="N36" s="80"/>
      <c r="O36" s="81"/>
      <c r="P36" s="82">
        <f>P37</f>
        <v>1335488.3</v>
      </c>
      <c r="Q36" s="82">
        <f t="shared" ref="Q36:R36" si="11">Q37</f>
        <v>681351.1</v>
      </c>
      <c r="R36" s="83">
        <f t="shared" si="11"/>
        <v>754207.9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54</v>
      </c>
      <c r="K37" s="88" t="s">
        <v>55</v>
      </c>
      <c r="L37" s="78"/>
      <c r="M37" s="79"/>
      <c r="N37" s="80"/>
      <c r="O37" s="81"/>
      <c r="P37" s="82">
        <f>P38</f>
        <v>1335488.3</v>
      </c>
      <c r="Q37" s="82">
        <f t="shared" ref="Q37:R37" si="12">Q38</f>
        <v>681351.1</v>
      </c>
      <c r="R37" s="83">
        <f t="shared" si="12"/>
        <v>754207.9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56</v>
      </c>
      <c r="K38" s="88" t="s">
        <v>57</v>
      </c>
      <c r="L38" s="78"/>
      <c r="M38" s="79"/>
      <c r="N38" s="80"/>
      <c r="O38" s="81"/>
      <c r="P38" s="82">
        <f>P39</f>
        <v>1335488.3</v>
      </c>
      <c r="Q38" s="82">
        <f t="shared" ref="Q38:R38" si="13">Q39</f>
        <v>681351.1</v>
      </c>
      <c r="R38" s="83">
        <f t="shared" si="13"/>
        <v>754207.9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2.5" x14ac:dyDescent="0.2">
      <c r="A39" s="15"/>
      <c r="B39" s="23"/>
      <c r="C39" s="18"/>
      <c r="D39" s="22"/>
      <c r="E39" s="21"/>
      <c r="F39" s="20"/>
      <c r="G39" s="20"/>
      <c r="H39" s="19"/>
      <c r="I39" s="18"/>
      <c r="J39" s="76" t="s">
        <v>58</v>
      </c>
      <c r="K39" s="88" t="s">
        <v>59</v>
      </c>
      <c r="L39" s="78"/>
      <c r="M39" s="79"/>
      <c r="N39" s="80"/>
      <c r="O39" s="81"/>
      <c r="P39" s="82">
        <v>1335488.3</v>
      </c>
      <c r="Q39" s="82">
        <v>681351.1</v>
      </c>
      <c r="R39" s="83">
        <v>754207.9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s="52" customFormat="1" ht="22.5" x14ac:dyDescent="0.2">
      <c r="A40" s="42"/>
      <c r="B40" s="43"/>
      <c r="C40" s="44"/>
      <c r="D40" s="45"/>
      <c r="E40" s="46"/>
      <c r="F40" s="47"/>
      <c r="G40" s="47"/>
      <c r="H40" s="48"/>
      <c r="I40" s="44"/>
      <c r="J40" s="89" t="s">
        <v>60</v>
      </c>
      <c r="K40" s="90" t="s">
        <v>61</v>
      </c>
      <c r="L40" s="78"/>
      <c r="M40" s="79"/>
      <c r="N40" s="80"/>
      <c r="O40" s="81"/>
      <c r="P40" s="82">
        <f>P44-P42</f>
        <v>0</v>
      </c>
      <c r="Q40" s="82">
        <f t="shared" ref="Q40:R40" si="14">Q44-Q42</f>
        <v>0</v>
      </c>
      <c r="R40" s="83">
        <f t="shared" si="14"/>
        <v>0</v>
      </c>
      <c r="S40" s="49">
        <v>146</v>
      </c>
      <c r="T40" s="50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22.5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62</v>
      </c>
      <c r="K41" s="87" t="s">
        <v>63</v>
      </c>
      <c r="L41" s="78"/>
      <c r="M41" s="79"/>
      <c r="N41" s="80"/>
      <c r="O41" s="81"/>
      <c r="P41" s="82">
        <f>P42</f>
        <v>0</v>
      </c>
      <c r="Q41" s="82">
        <f t="shared" ref="Q41:R41" si="15">Q42</f>
        <v>0</v>
      </c>
      <c r="R41" s="83">
        <f t="shared" si="15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2.5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64</v>
      </c>
      <c r="K42" s="87" t="s">
        <v>65</v>
      </c>
      <c r="L42" s="78"/>
      <c r="M42" s="79"/>
      <c r="N42" s="80"/>
      <c r="O42" s="81"/>
      <c r="P42" s="82">
        <f>P43</f>
        <v>0</v>
      </c>
      <c r="Q42" s="82">
        <f t="shared" ref="Q42:R42" si="16">Q43</f>
        <v>0</v>
      </c>
      <c r="R42" s="83">
        <f t="shared" si="16"/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33.75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66</v>
      </c>
      <c r="K43" s="87" t="s">
        <v>67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2.5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9" t="s">
        <v>68</v>
      </c>
      <c r="K44" s="87" t="s">
        <v>69</v>
      </c>
      <c r="L44" s="78"/>
      <c r="M44" s="79"/>
      <c r="N44" s="80"/>
      <c r="O44" s="81"/>
      <c r="P44" s="82">
        <f>P45</f>
        <v>0</v>
      </c>
      <c r="Q44" s="82">
        <f>Q45</f>
        <v>0</v>
      </c>
      <c r="R44" s="83">
        <f>R45</f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45" x14ac:dyDescent="0.2">
      <c r="A45" s="15"/>
      <c r="B45" s="23"/>
      <c r="C45" s="18"/>
      <c r="D45" s="22"/>
      <c r="E45" s="21"/>
      <c r="F45" s="20"/>
      <c r="G45" s="20"/>
      <c r="H45" s="19"/>
      <c r="I45" s="18"/>
      <c r="J45" s="89" t="s">
        <v>70</v>
      </c>
      <c r="K45" s="87" t="s">
        <v>71</v>
      </c>
      <c r="L45" s="78"/>
      <c r="M45" s="79"/>
      <c r="N45" s="80"/>
      <c r="O45" s="81"/>
      <c r="P45" s="82">
        <v>0</v>
      </c>
      <c r="Q45" s="82">
        <v>0</v>
      </c>
      <c r="R45" s="83"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x14ac:dyDescent="0.2">
      <c r="A46" s="15"/>
      <c r="B46" s="23"/>
      <c r="C46" s="18"/>
      <c r="D46" s="22"/>
      <c r="E46" s="21"/>
      <c r="F46" s="20"/>
      <c r="G46" s="20"/>
      <c r="H46" s="19"/>
      <c r="I46" s="18"/>
      <c r="J46" s="106" t="s">
        <v>72</v>
      </c>
      <c r="K46" s="107"/>
      <c r="L46" s="78"/>
      <c r="M46" s="79"/>
      <c r="N46" s="80"/>
      <c r="O46" s="81"/>
      <c r="P46" s="82">
        <f>P21+P26+P31+P40</f>
        <v>78540.90000000014</v>
      </c>
      <c r="Q46" s="82">
        <f t="shared" ref="Q46:R46" si="17">Q21+Q26+Q31+Q40</f>
        <v>0</v>
      </c>
      <c r="R46" s="83">
        <f t="shared" si="17"/>
        <v>0</v>
      </c>
      <c r="S46" s="17">
        <v>146</v>
      </c>
      <c r="T46" s="16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x14ac:dyDescent="0.2">
      <c r="A48" s="4"/>
      <c r="B48" s="12"/>
      <c r="C48" s="12"/>
      <c r="D48" s="12"/>
      <c r="E48" s="12"/>
      <c r="F48" s="12"/>
      <c r="G48" s="12"/>
      <c r="H48" s="12"/>
      <c r="I48" s="12"/>
      <c r="J48" s="104" t="s">
        <v>33</v>
      </c>
      <c r="K48" s="105"/>
      <c r="L48" s="105"/>
      <c r="M48" s="105"/>
      <c r="N48" s="105"/>
      <c r="O48" s="105"/>
      <c r="P48" s="105"/>
      <c r="Q48" s="105"/>
      <c r="R48" s="105"/>
      <c r="S48" s="7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x14ac:dyDescent="0.2">
      <c r="A49" s="4"/>
      <c r="B49" s="4"/>
      <c r="C49" s="4"/>
      <c r="D49" s="4"/>
      <c r="E49" s="4"/>
      <c r="F49" s="4"/>
      <c r="G49" s="4"/>
      <c r="H49" s="3"/>
      <c r="I49" s="4"/>
      <c r="J49" s="105"/>
      <c r="K49" s="105"/>
      <c r="L49" s="105"/>
      <c r="M49" s="105"/>
      <c r="N49" s="105"/>
      <c r="O49" s="105"/>
      <c r="P49" s="105"/>
      <c r="Q49" s="105"/>
      <c r="R49" s="105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13"/>
      <c r="K50" s="14"/>
      <c r="L50" s="13"/>
      <c r="M50" s="9"/>
      <c r="N50" s="9"/>
      <c r="O50" s="13"/>
      <c r="P50" s="13"/>
      <c r="Q50" s="103"/>
      <c r="R50" s="103"/>
      <c r="S50" s="3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12"/>
      <c r="C51" s="12"/>
      <c r="D51" s="12"/>
      <c r="E51" s="12"/>
      <c r="F51" s="12"/>
      <c r="G51" s="12"/>
      <c r="H51" s="12"/>
      <c r="I51" s="12"/>
      <c r="J51" s="11"/>
      <c r="K51" s="55" t="s">
        <v>73</v>
      </c>
      <c r="L51" s="10"/>
      <c r="M51" s="9"/>
      <c r="N51" s="9"/>
      <c r="O51" s="9"/>
      <c r="P51" s="9"/>
      <c r="Q51" s="9"/>
      <c r="R51" s="8"/>
      <c r="S51" s="7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6"/>
      <c r="K52" s="3"/>
      <c r="L52" s="5"/>
      <c r="M52" s="5"/>
      <c r="N52" s="3"/>
      <c r="O52" s="3"/>
      <c r="P52" s="3"/>
      <c r="Q52" s="3"/>
      <c r="R52" s="5"/>
      <c r="S52" s="5"/>
      <c r="T52" s="3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1.25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2.75" hidden="1" customHeight="1" x14ac:dyDescent="0.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</sheetData>
  <mergeCells count="8">
    <mergeCell ref="P1:R6"/>
    <mergeCell ref="J13:R14"/>
    <mergeCell ref="P7:R12"/>
    <mergeCell ref="Q50:R50"/>
    <mergeCell ref="J48:R49"/>
    <mergeCell ref="J46:K46"/>
    <mergeCell ref="P17:R17"/>
    <mergeCell ref="K17:K18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2023-09-27T08:57:44Z</cp:lastPrinted>
  <dcterms:created xsi:type="dcterms:W3CDTF">2020-03-27T04:44:59Z</dcterms:created>
  <dcterms:modified xsi:type="dcterms:W3CDTF">2023-12-05T08:30:20Z</dcterms:modified>
</cp:coreProperties>
</file>